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fbgov-my.sharepoint.com/personal/alessandro_sella_rfb_gov_br/Documents/SAENG/Barracão Destruição_PCVA/TR e Anexos/TR e Anexos para envio à SALIC/Orçamento/"/>
    </mc:Choice>
  </mc:AlternateContent>
  <xr:revisionPtr revIDLastSave="301" documentId="8_{493311A2-BD6D-4416-B848-B08BD87278E8}" xr6:coauthVersionLast="47" xr6:coauthVersionMax="47" xr10:uidLastSave="{E264C2DA-5631-45BC-9D5A-4AA93693C91B}"/>
  <bookViews>
    <workbookView xWindow="-28920" yWindow="-75" windowWidth="29040" windowHeight="15720" xr2:uid="{DC5E6571-000F-41BD-9062-04430BEF82D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0" i="1" l="1"/>
  <c r="W38" i="1" s="1"/>
  <c r="U38" i="1" s="1"/>
  <c r="W39" i="1"/>
  <c r="X10" i="1"/>
  <c r="X29" i="1" s="1"/>
  <c r="X11" i="1"/>
  <c r="X30" i="1" s="1"/>
  <c r="X12" i="1"/>
  <c r="X31" i="1" s="1"/>
  <c r="X13" i="1"/>
  <c r="X32" i="1" s="1"/>
  <c r="X14" i="1"/>
  <c r="X33" i="1" s="1"/>
  <c r="X15" i="1"/>
  <c r="X34" i="1" s="1"/>
  <c r="X16" i="1"/>
  <c r="X35" i="1" s="1"/>
  <c r="X17" i="1"/>
  <c r="X36" i="1" s="1"/>
  <c r="X18" i="1"/>
  <c r="X37" i="1" s="1"/>
  <c r="X19" i="1"/>
  <c r="X38" i="1" s="1"/>
  <c r="X9" i="1"/>
  <c r="X28" i="1" s="1"/>
  <c r="X8" i="1"/>
  <c r="X27" i="1" s="1"/>
  <c r="D39" i="1"/>
  <c r="W37" i="1" l="1"/>
  <c r="W36" i="1"/>
  <c r="W35" i="1"/>
  <c r="W34" i="1"/>
  <c r="W33" i="1"/>
  <c r="W32" i="1"/>
  <c r="M32" i="1" s="1"/>
  <c r="W31" i="1"/>
  <c r="W30" i="1"/>
  <c r="W29" i="1"/>
  <c r="W28" i="1"/>
  <c r="W27" i="1"/>
  <c r="W9" i="1"/>
  <c r="G9" i="1" s="1"/>
  <c r="W10" i="1"/>
  <c r="E10" i="1" s="1"/>
  <c r="W11" i="1"/>
  <c r="E11" i="1" s="1"/>
  <c r="W12" i="1"/>
  <c r="U12" i="1" s="1"/>
  <c r="W13" i="1"/>
  <c r="E13" i="1" s="1"/>
  <c r="W14" i="1"/>
  <c r="G14" i="1" s="1"/>
  <c r="W15" i="1"/>
  <c r="Q15" i="1" s="1"/>
  <c r="W16" i="1"/>
  <c r="Q16" i="1" s="1"/>
  <c r="W17" i="1"/>
  <c r="Q17" i="1" s="1"/>
  <c r="W18" i="1"/>
  <c r="U18" i="1" s="1"/>
  <c r="W19" i="1"/>
  <c r="Q19" i="1" s="1"/>
  <c r="W8" i="1"/>
  <c r="M38" i="1"/>
  <c r="S38" i="1"/>
  <c r="O38" i="1"/>
  <c r="M27" i="1"/>
  <c r="M28" i="1"/>
  <c r="M29" i="1"/>
  <c r="K31" i="1"/>
  <c r="E38" i="1"/>
  <c r="M30" i="1"/>
  <c r="Q38" i="1"/>
  <c r="G38" i="1"/>
  <c r="I38" i="1"/>
  <c r="K38" i="1"/>
  <c r="U13" i="1"/>
  <c r="O15" i="1"/>
  <c r="U16" i="1"/>
  <c r="K15" i="1"/>
  <c r="D20" i="1"/>
  <c r="K16" i="1" l="1"/>
  <c r="U17" i="1"/>
  <c r="O16" i="1"/>
  <c r="O12" i="1"/>
  <c r="K11" i="1"/>
  <c r="O9" i="1"/>
  <c r="U9" i="1"/>
  <c r="I32" i="1"/>
  <c r="I19" i="1"/>
  <c r="S18" i="1"/>
  <c r="M19" i="1"/>
  <c r="I18" i="1"/>
  <c r="S17" i="1"/>
  <c r="M18" i="1"/>
  <c r="S16" i="1"/>
  <c r="M17" i="1"/>
  <c r="I16" i="1"/>
  <c r="S15" i="1"/>
  <c r="K19" i="1"/>
  <c r="O19" i="1"/>
  <c r="U19" i="1"/>
  <c r="G32" i="1"/>
  <c r="O18" i="1"/>
  <c r="K17" i="1"/>
  <c r="O17" i="1"/>
  <c r="K18" i="1"/>
  <c r="G18" i="1"/>
  <c r="Q18" i="1"/>
  <c r="K14" i="1"/>
  <c r="M16" i="1"/>
  <c r="U15" i="1"/>
  <c r="I15" i="1"/>
  <c r="G17" i="1"/>
  <c r="O14" i="1"/>
  <c r="Q13" i="1"/>
  <c r="I13" i="1"/>
  <c r="M13" i="1"/>
  <c r="S13" i="1"/>
  <c r="G16" i="1"/>
  <c r="K13" i="1"/>
  <c r="S14" i="1"/>
  <c r="E12" i="1"/>
  <c r="I12" i="1"/>
  <c r="S12" i="1"/>
  <c r="M12" i="1"/>
  <c r="G15" i="1"/>
  <c r="U14" i="1"/>
  <c r="I14" i="1"/>
  <c r="Q11" i="1"/>
  <c r="I11" i="1"/>
  <c r="S11" i="1"/>
  <c r="M11" i="1"/>
  <c r="G13" i="1"/>
  <c r="O13" i="1"/>
  <c r="E17" i="1"/>
  <c r="Q10" i="1"/>
  <c r="M10" i="1"/>
  <c r="I10" i="1"/>
  <c r="S10" i="1"/>
  <c r="E14" i="1"/>
  <c r="K12" i="1"/>
  <c r="E18" i="1"/>
  <c r="Q9" i="1"/>
  <c r="M9" i="1"/>
  <c r="I9" i="1"/>
  <c r="E9" i="1"/>
  <c r="S9" i="1"/>
  <c r="M14" i="1"/>
  <c r="E19" i="1"/>
  <c r="S27" i="1"/>
  <c r="Q27" i="1"/>
  <c r="O27" i="1"/>
  <c r="G27" i="1"/>
  <c r="E27" i="1"/>
  <c r="U27" i="1"/>
  <c r="K27" i="1"/>
  <c r="I27" i="1"/>
  <c r="Q14" i="1"/>
  <c r="S28" i="1"/>
  <c r="Q28" i="1"/>
  <c r="O28" i="1"/>
  <c r="U28" i="1"/>
  <c r="K28" i="1"/>
  <c r="E28" i="1"/>
  <c r="I28" i="1"/>
  <c r="G28" i="1"/>
  <c r="I17" i="1"/>
  <c r="S29" i="1"/>
  <c r="Q29" i="1"/>
  <c r="U29" i="1"/>
  <c r="O29" i="1"/>
  <c r="K29" i="1"/>
  <c r="I29" i="1"/>
  <c r="G29" i="1"/>
  <c r="E29" i="1"/>
  <c r="M15" i="1"/>
  <c r="S30" i="1"/>
  <c r="Q30" i="1"/>
  <c r="U30" i="1"/>
  <c r="K30" i="1"/>
  <c r="I30" i="1"/>
  <c r="G30" i="1"/>
  <c r="E30" i="1"/>
  <c r="O30" i="1"/>
  <c r="E15" i="1"/>
  <c r="O11" i="1"/>
  <c r="S31" i="1"/>
  <c r="Q31" i="1"/>
  <c r="I31" i="1"/>
  <c r="G31" i="1"/>
  <c r="E31" i="1"/>
  <c r="O31" i="1"/>
  <c r="E16" i="1"/>
  <c r="K10" i="1"/>
  <c r="K32" i="1"/>
  <c r="Q32" i="1"/>
  <c r="U32" i="1"/>
  <c r="O32" i="1"/>
  <c r="S32" i="1"/>
  <c r="G19" i="1"/>
  <c r="U11" i="1"/>
  <c r="E32" i="1"/>
  <c r="M33" i="1"/>
  <c r="Q33" i="1"/>
  <c r="U33" i="1"/>
  <c r="K33" i="1"/>
  <c r="I33" i="1"/>
  <c r="G33" i="1"/>
  <c r="E33" i="1"/>
  <c r="O33" i="1"/>
  <c r="S33" i="1"/>
  <c r="Q12" i="1"/>
  <c r="O10" i="1"/>
  <c r="M31" i="1"/>
  <c r="M34" i="1"/>
  <c r="I34" i="1"/>
  <c r="G34" i="1"/>
  <c r="Q34" i="1"/>
  <c r="E34" i="1"/>
  <c r="O34" i="1"/>
  <c r="U34" i="1"/>
  <c r="K34" i="1"/>
  <c r="S34" i="1"/>
  <c r="G12" i="1"/>
  <c r="K9" i="1"/>
  <c r="M35" i="1"/>
  <c r="Q35" i="1"/>
  <c r="O35" i="1"/>
  <c r="E35" i="1"/>
  <c r="U35" i="1"/>
  <c r="K35" i="1"/>
  <c r="I35" i="1"/>
  <c r="S35" i="1"/>
  <c r="G35" i="1"/>
  <c r="G11" i="1"/>
  <c r="U10" i="1"/>
  <c r="U31" i="1"/>
  <c r="Q36" i="1"/>
  <c r="O36" i="1"/>
  <c r="U36" i="1"/>
  <c r="K36" i="1"/>
  <c r="M36" i="1"/>
  <c r="I36" i="1"/>
  <c r="G36" i="1"/>
  <c r="E36" i="1"/>
  <c r="S36" i="1"/>
  <c r="G10" i="1"/>
  <c r="S19" i="1"/>
  <c r="O37" i="1"/>
  <c r="U37" i="1"/>
  <c r="K37" i="1"/>
  <c r="I37" i="1"/>
  <c r="G37" i="1"/>
  <c r="E37" i="1"/>
  <c r="M37" i="1"/>
  <c r="Q37" i="1"/>
  <c r="S37" i="1"/>
  <c r="S8" i="1"/>
  <c r="U8" i="1"/>
  <c r="Q8" i="1"/>
  <c r="G8" i="1"/>
  <c r="I8" i="1"/>
  <c r="K8" i="1"/>
  <c r="M8" i="1"/>
  <c r="O8" i="1"/>
  <c r="E8" i="1"/>
  <c r="U20" i="1" l="1"/>
  <c r="V20" i="1" s="1"/>
  <c r="Q20" i="1"/>
  <c r="R20" i="1" s="1"/>
  <c r="I39" i="1"/>
  <c r="J39" i="1" s="1"/>
  <c r="S20" i="1"/>
  <c r="T20" i="1" s="1"/>
  <c r="G39" i="1"/>
  <c r="H39" i="1" s="1"/>
  <c r="M39" i="1"/>
  <c r="N39" i="1" s="1"/>
  <c r="U39" i="1"/>
  <c r="V39" i="1" s="1"/>
  <c r="S39" i="1"/>
  <c r="T39" i="1" s="1"/>
  <c r="K39" i="1"/>
  <c r="L39" i="1" s="1"/>
  <c r="Q39" i="1"/>
  <c r="R39" i="1" s="1"/>
  <c r="O39" i="1"/>
  <c r="P39" i="1" s="1"/>
  <c r="E20" i="1"/>
  <c r="O20" i="1"/>
  <c r="P20" i="1" s="1"/>
  <c r="M20" i="1"/>
  <c r="N20" i="1" s="1"/>
  <c r="E39" i="1"/>
  <c r="F39" i="1" s="1"/>
  <c r="K20" i="1"/>
  <c r="L20" i="1" s="1"/>
  <c r="I20" i="1"/>
  <c r="J20" i="1" s="1"/>
  <c r="G20" i="1"/>
  <c r="F20" i="1"/>
  <c r="F21" i="1" s="1"/>
  <c r="E21" i="1"/>
  <c r="H20" i="1"/>
  <c r="G21" i="1"/>
  <c r="I21" i="1" s="1"/>
  <c r="K21" i="1" s="1"/>
  <c r="M21" i="1" s="1"/>
  <c r="O21" i="1" s="1"/>
  <c r="Q21" i="1" s="1"/>
  <c r="S21" i="1" s="1"/>
  <c r="U21" i="1" s="1"/>
  <c r="E40" i="1" s="1"/>
  <c r="G40" i="1" s="1"/>
  <c r="I40" i="1" s="1"/>
  <c r="K40" i="1" l="1"/>
  <c r="M40" i="1" s="1"/>
  <c r="O40" i="1" s="1"/>
  <c r="Q40" i="1" s="1"/>
  <c r="S40" i="1" s="1"/>
  <c r="U40" i="1" s="1"/>
  <c r="H21" i="1"/>
  <c r="J21" i="1" s="1"/>
  <c r="L21" i="1" s="1"/>
  <c r="N21" i="1" s="1"/>
  <c r="P21" i="1" s="1"/>
  <c r="R21" i="1" s="1"/>
  <c r="T21" i="1" s="1"/>
  <c r="V21" i="1" s="1"/>
  <c r="F40" i="1" s="1"/>
  <c r="H40" i="1" s="1"/>
  <c r="J40" i="1" s="1"/>
  <c r="L40" i="1" s="1"/>
  <c r="N40" i="1" s="1"/>
  <c r="P40" i="1" s="1"/>
  <c r="R40" i="1" s="1"/>
  <c r="T40" i="1" s="1"/>
  <c r="V40" i="1" s="1"/>
</calcChain>
</file>

<file path=xl/sharedStrings.xml><?xml version="1.0" encoding="utf-8"?>
<sst xmlns="http://schemas.openxmlformats.org/spreadsheetml/2006/main" count="123" uniqueCount="57">
  <si>
    <t>30 Dias</t>
  </si>
  <si>
    <t>60 Dias</t>
  </si>
  <si>
    <t>90 Dias</t>
  </si>
  <si>
    <t>Serviços</t>
  </si>
  <si>
    <t>Item</t>
  </si>
  <si>
    <t>Índice</t>
  </si>
  <si>
    <t>Valor da Parcela com Base no Preço Máximo</t>
  </si>
  <si>
    <t>Valor da Parcela Acumulado</t>
  </si>
  <si>
    <t>Valor</t>
  </si>
  <si>
    <t>% no Período</t>
  </si>
  <si>
    <t>CRONOGRAMA FÍSICO-FINANCEIRO</t>
  </si>
  <si>
    <t xml:space="preserve"> 1 </t>
  </si>
  <si>
    <t xml:space="preserve"> 2 </t>
  </si>
  <si>
    <t xml:space="preserve"> 3 </t>
  </si>
  <si>
    <t xml:space="preserve"> 4 </t>
  </si>
  <si>
    <t xml:space="preserve"> 5 </t>
  </si>
  <si>
    <t xml:space="preserve"> 6 </t>
  </si>
  <si>
    <t xml:space="preserve"> 7 </t>
  </si>
  <si>
    <t xml:space="preserve"> 8 </t>
  </si>
  <si>
    <t xml:space="preserve"> 9 </t>
  </si>
  <si>
    <t xml:space="preserve"> 10 </t>
  </si>
  <si>
    <t xml:space="preserve"> 11 </t>
  </si>
  <si>
    <t xml:space="preserve"> 12 </t>
  </si>
  <si>
    <t>CANTEIRO DE OBRA E EQUIPAMENTOS</t>
  </si>
  <si>
    <t>ADMINISTRAÇÃO LOCAL</t>
  </si>
  <si>
    <t>SERVIÇOS PRELIMINARES</t>
  </si>
  <si>
    <t>GUARITAS DE VIGILÂNCIA E CONTROLE</t>
  </si>
  <si>
    <t>BARRACÃO DE DESTRUIÇÃO DE CIGARROS</t>
  </si>
  <si>
    <t>INSTALAÇÕES ELÉTRICAS</t>
  </si>
  <si>
    <t>SISTEMA DE MONITORAMENTO - ALARME PERIMETRAL</t>
  </si>
  <si>
    <t>SISTEMA DE MONITORAMENTO - CFTV E REDES</t>
  </si>
  <si>
    <t>INSTALAÇÓES DE COMBATE A INCÊNDIO</t>
  </si>
  <si>
    <t>REVITALIZAÇÃO DO BARRACÃO DE DESTRUIÇÃO DE BEBIDAS</t>
  </si>
  <si>
    <t>DEPÓSITO DE CIGARROS</t>
  </si>
  <si>
    <t>URBANIZAÇÃO E OBRAS COMPLEMENTARES</t>
  </si>
  <si>
    <t>120 Dias</t>
  </si>
  <si>
    <t xml:space="preserve">ORÇAMENTO DAS GUARITAS DE VIGILÂNCIA E BARRACÃO DE DESTRUIÇÃO DE CIGARROS NO PCVA DA ALF/FOZ </t>
  </si>
  <si>
    <t>180 Dias</t>
  </si>
  <si>
    <t>Valor da Planilha c/ BDI</t>
  </si>
  <si>
    <t>150 Dias</t>
  </si>
  <si>
    <t>210 Dias</t>
  </si>
  <si>
    <t>240 Dias</t>
  </si>
  <si>
    <t>270 Dias</t>
  </si>
  <si>
    <t>300 Dias</t>
  </si>
  <si>
    <t>330 Dias</t>
  </si>
  <si>
    <t>360 Dias</t>
  </si>
  <si>
    <t>390 Dias</t>
  </si>
  <si>
    <t>420 Dias</t>
  </si>
  <si>
    <t>450 Dias</t>
  </si>
  <si>
    <t>480 Dias</t>
  </si>
  <si>
    <t>510 Dias</t>
  </si>
  <si>
    <t>525 Dias</t>
  </si>
  <si>
    <t>ANEXO - CRONOGRAMA FÍSICO FINANCEIRO</t>
  </si>
  <si>
    <t>% parcial acumulada</t>
  </si>
  <si>
    <t>% total acumulada</t>
  </si>
  <si>
    <t>VALOR TOTAL</t>
  </si>
  <si>
    <r>
      <rPr>
        <b/>
        <sz val="14"/>
        <color rgb="FFFF0000"/>
        <rFont val="Calibri"/>
        <family val="2"/>
        <scheme val="minor"/>
      </rPr>
      <t xml:space="preserve">INSTRUÇÕES: 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>1) O licitante deverá preencher somente o valor da célula W43 com o VALOR TOTAL;
2) Os valores das etapas e subetapas deverão obedecer os percentuais pré-determinados pela Administração e serão preenchidos 
automaticamente ao ser inserdo o valor referente ao passo anterior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</si>
</sst>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0.0%"/>
    <numFmt numFmtId="165" formatCode="_-&quot;R$ &quot;* #,##0.00_-;&quot;-R$ &quot;* #,##0.00_-;_-&quot;R$ &quot;* \-??_-;_-@_-"/>
  </numFmts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BDD7EE"/>
        <bgColor rgb="FFB4C7E7"/>
      </patternFill>
    </fill>
    <fill>
      <patternFill patternType="solid">
        <fgColor theme="0" tint="-0.249977111117893"/>
        <bgColor rgb="FFB4C7E7"/>
      </patternFill>
    </fill>
    <fill>
      <patternFill patternType="solid">
        <fgColor theme="8" tint="0.79998168889431442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60">
    <xf numFmtId="0" fontId="0" fillId="0" borderId="0" xfId="0"/>
    <xf numFmtId="44" fontId="0" fillId="0" borderId="0" xfId="0" applyNumberFormat="1"/>
    <xf numFmtId="0" fontId="4" fillId="5" borderId="2" xfId="0" applyFont="1" applyFill="1" applyBorder="1" applyAlignment="1">
      <alignment horizontal="center" vertical="top"/>
    </xf>
    <xf numFmtId="0" fontId="5" fillId="0" borderId="1" xfId="0" applyFont="1" applyBorder="1"/>
    <xf numFmtId="10" fontId="5" fillId="0" borderId="1" xfId="2" applyNumberFormat="1" applyFont="1" applyBorder="1" applyAlignment="1">
      <alignment horizontal="center"/>
    </xf>
    <xf numFmtId="44" fontId="6" fillId="0" borderId="1" xfId="1" applyFont="1" applyBorder="1" applyAlignment="1" applyProtection="1">
      <alignment horizontal="center"/>
    </xf>
    <xf numFmtId="10" fontId="6" fillId="0" borderId="1" xfId="2" applyNumberFormat="1" applyFont="1" applyBorder="1" applyAlignment="1" applyProtection="1">
      <alignment horizontal="center"/>
    </xf>
    <xf numFmtId="0" fontId="5" fillId="4" borderId="1" xfId="0" applyFont="1" applyFill="1" applyBorder="1"/>
    <xf numFmtId="10" fontId="5" fillId="4" borderId="1" xfId="2" applyNumberFormat="1" applyFont="1" applyFill="1" applyBorder="1" applyAlignment="1">
      <alignment horizontal="center"/>
    </xf>
    <xf numFmtId="10" fontId="6" fillId="6" borderId="1" xfId="2" applyNumberFormat="1" applyFont="1" applyFill="1" applyBorder="1" applyAlignment="1" applyProtection="1">
      <alignment horizontal="center"/>
    </xf>
    <xf numFmtId="0" fontId="5" fillId="0" borderId="10" xfId="0" applyFont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44" fontId="6" fillId="7" borderId="17" xfId="1" applyFont="1" applyFill="1" applyBorder="1"/>
    <xf numFmtId="10" fontId="6" fillId="7" borderId="17" xfId="2" applyNumberFormat="1" applyFont="1" applyFill="1" applyBorder="1"/>
    <xf numFmtId="164" fontId="6" fillId="7" borderId="17" xfId="0" applyNumberFormat="1" applyFont="1" applyFill="1" applyBorder="1"/>
    <xf numFmtId="165" fontId="6" fillId="7" borderId="18" xfId="0" applyNumberFormat="1" applyFont="1" applyFill="1" applyBorder="1"/>
    <xf numFmtId="44" fontId="7" fillId="7" borderId="2" xfId="1" applyFont="1" applyFill="1" applyBorder="1" applyProtection="1"/>
    <xf numFmtId="10" fontId="7" fillId="7" borderId="2" xfId="2" applyNumberFormat="1" applyFont="1" applyFill="1" applyBorder="1" applyProtection="1"/>
    <xf numFmtId="44" fontId="8" fillId="7" borderId="2" xfId="1" applyFont="1" applyFill="1" applyBorder="1"/>
    <xf numFmtId="9" fontId="5" fillId="7" borderId="13" xfId="2" applyFont="1" applyFill="1" applyBorder="1"/>
    <xf numFmtId="9" fontId="5" fillId="4" borderId="11" xfId="2" applyFont="1" applyFill="1" applyBorder="1" applyAlignment="1">
      <alignment horizontal="center"/>
    </xf>
    <xf numFmtId="10" fontId="6" fillId="7" borderId="3" xfId="2" applyNumberFormat="1" applyFont="1" applyFill="1" applyBorder="1" applyAlignment="1">
      <alignment horizontal="center" vertical="center"/>
    </xf>
    <xf numFmtId="10" fontId="6" fillId="7" borderId="16" xfId="2" applyNumberFormat="1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10" fontId="6" fillId="8" borderId="1" xfId="2" applyNumberFormat="1" applyFont="1" applyFill="1" applyBorder="1" applyAlignment="1" applyProtection="1">
      <alignment horizontal="center"/>
    </xf>
    <xf numFmtId="44" fontId="5" fillId="9" borderId="1" xfId="1" applyFont="1" applyFill="1" applyBorder="1"/>
    <xf numFmtId="9" fontId="5" fillId="9" borderId="11" xfId="2" applyFont="1" applyFill="1" applyBorder="1" applyAlignment="1">
      <alignment horizontal="center"/>
    </xf>
    <xf numFmtId="44" fontId="6" fillId="10" borderId="1" xfId="1" applyFont="1" applyFill="1" applyBorder="1" applyAlignment="1" applyProtection="1">
      <alignment horizontal="center"/>
    </xf>
    <xf numFmtId="44" fontId="7" fillId="7" borderId="2" xfId="2" applyNumberFormat="1" applyFont="1" applyFill="1" applyBorder="1" applyProtection="1"/>
    <xf numFmtId="0" fontId="10" fillId="5" borderId="21" xfId="0" applyFont="1" applyFill="1" applyBorder="1" applyAlignment="1">
      <alignment horizontal="center" vertical="center"/>
    </xf>
    <xf numFmtId="0" fontId="11" fillId="0" borderId="0" xfId="0" applyFont="1"/>
    <xf numFmtId="44" fontId="5" fillId="3" borderId="1" xfId="1" applyFont="1" applyFill="1" applyBorder="1"/>
    <xf numFmtId="44" fontId="7" fillId="11" borderId="30" xfId="1" applyFont="1" applyFill="1" applyBorder="1" applyProtection="1">
      <protection locked="0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6" fillId="7" borderId="14" xfId="0" applyFont="1" applyFill="1" applyBorder="1" applyAlignment="1">
      <alignment horizontal="left"/>
    </xf>
    <xf numFmtId="0" fontId="6" fillId="7" borderId="15" xfId="0" applyFont="1" applyFill="1" applyBorder="1" applyAlignment="1">
      <alignment horizontal="left"/>
    </xf>
    <xf numFmtId="0" fontId="4" fillId="5" borderId="20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left"/>
    </xf>
    <xf numFmtId="0" fontId="5" fillId="7" borderId="29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2649215</xdr:colOff>
      <xdr:row>2</xdr:row>
      <xdr:rowOff>17143</xdr:rowOff>
    </xdr:from>
    <xdr:to>
      <xdr:col>12</xdr:col>
      <xdr:colOff>586740</xdr:colOff>
      <xdr:row>2</xdr:row>
      <xdr:rowOff>745097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6D36909-A634-5D7A-9B97-E3EAC7C67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4515" y="436243"/>
          <a:ext cx="7171060" cy="7355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72FE3-AEFF-4C03-85B2-700A7B118F79}">
  <sheetPr>
    <pageSetUpPr fitToPage="1"/>
  </sheetPr>
  <dimension ref="B1:AA48"/>
  <sheetViews>
    <sheetView tabSelected="1" zoomScaleNormal="100" workbookViewId="0">
      <selection activeCell="W43" sqref="W43"/>
    </sheetView>
  </sheetViews>
  <sheetFormatPr defaultRowHeight="14.4" x14ac:dyDescent="0.3"/>
  <cols>
    <col min="1" max="1" width="0.88671875" customWidth="1"/>
    <col min="2" max="2" width="5.33203125" customWidth="1"/>
    <col min="3" max="3" width="43.88671875" customWidth="1"/>
    <col min="4" max="4" width="7.33203125" customWidth="1"/>
    <col min="5" max="5" width="13.33203125" customWidth="1"/>
    <col min="6" max="6" width="7.5546875" customWidth="1"/>
    <col min="7" max="7" width="13.33203125" customWidth="1"/>
    <col min="8" max="8" width="7.5546875" customWidth="1"/>
    <col min="9" max="9" width="13.33203125" customWidth="1"/>
    <col min="10" max="10" width="7.5546875" customWidth="1"/>
    <col min="11" max="11" width="13.33203125" customWidth="1"/>
    <col min="12" max="12" width="7.5546875" customWidth="1"/>
    <col min="13" max="13" width="13.33203125" customWidth="1"/>
    <col min="14" max="14" width="7.5546875" customWidth="1"/>
    <col min="15" max="15" width="13.33203125" customWidth="1"/>
    <col min="16" max="16" width="7.5546875" customWidth="1"/>
    <col min="17" max="17" width="13.33203125" customWidth="1"/>
    <col min="18" max="18" width="7.5546875" customWidth="1"/>
    <col min="19" max="19" width="13.33203125" customWidth="1"/>
    <col min="20" max="20" width="7.5546875" customWidth="1"/>
    <col min="21" max="21" width="13.33203125" customWidth="1"/>
    <col min="22" max="22" width="7.5546875" customWidth="1"/>
    <col min="23" max="23" width="13.33203125" customWidth="1"/>
    <col min="24" max="24" width="8.44140625" customWidth="1"/>
    <col min="26" max="26" width="15.5546875" bestFit="1" customWidth="1"/>
    <col min="27" max="27" width="14.21875" hidden="1" customWidth="1"/>
  </cols>
  <sheetData>
    <row r="1" spans="2:27" ht="11.25" customHeight="1" thickBot="1" x14ac:dyDescent="0.35"/>
    <row r="2" spans="2:27" ht="22.8" customHeight="1" x14ac:dyDescent="0.3">
      <c r="B2" s="54" t="s">
        <v>52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6"/>
    </row>
    <row r="3" spans="2:27" ht="60.6" customHeight="1" x14ac:dyDescent="0.3"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9"/>
    </row>
    <row r="4" spans="2:27" ht="18.600000000000001" customHeight="1" x14ac:dyDescent="0.3">
      <c r="B4" s="44" t="s">
        <v>10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6"/>
    </row>
    <row r="5" spans="2:27" ht="18.600000000000001" customHeight="1" thickBot="1" x14ac:dyDescent="0.35">
      <c r="B5" s="47" t="s">
        <v>36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9"/>
    </row>
    <row r="6" spans="2:27" x14ac:dyDescent="0.3">
      <c r="B6" s="25" t="s">
        <v>4</v>
      </c>
      <c r="C6" s="27" t="s">
        <v>3</v>
      </c>
      <c r="D6" s="23" t="s">
        <v>5</v>
      </c>
      <c r="E6" s="34" t="s">
        <v>0</v>
      </c>
      <c r="F6" s="42" t="s">
        <v>9</v>
      </c>
      <c r="G6" s="34" t="s">
        <v>1</v>
      </c>
      <c r="H6" s="42" t="s">
        <v>9</v>
      </c>
      <c r="I6" s="34" t="s">
        <v>2</v>
      </c>
      <c r="J6" s="42" t="s">
        <v>9</v>
      </c>
      <c r="K6" s="34" t="s">
        <v>35</v>
      </c>
      <c r="L6" s="42" t="s">
        <v>9</v>
      </c>
      <c r="M6" s="34" t="s">
        <v>39</v>
      </c>
      <c r="N6" s="42" t="s">
        <v>9</v>
      </c>
      <c r="O6" s="34" t="s">
        <v>37</v>
      </c>
      <c r="P6" s="42" t="s">
        <v>9</v>
      </c>
      <c r="Q6" s="34" t="s">
        <v>40</v>
      </c>
      <c r="R6" s="42" t="s">
        <v>9</v>
      </c>
      <c r="S6" s="34" t="s">
        <v>41</v>
      </c>
      <c r="T6" s="42" t="s">
        <v>9</v>
      </c>
      <c r="U6" s="34" t="s">
        <v>42</v>
      </c>
      <c r="V6" s="42" t="s">
        <v>9</v>
      </c>
      <c r="W6" s="42" t="s">
        <v>38</v>
      </c>
      <c r="X6" s="50" t="s">
        <v>53</v>
      </c>
    </row>
    <row r="7" spans="2:27" x14ac:dyDescent="0.3">
      <c r="B7" s="26"/>
      <c r="C7" s="28"/>
      <c r="D7" s="24"/>
      <c r="E7" s="2" t="s">
        <v>8</v>
      </c>
      <c r="F7" s="43"/>
      <c r="G7" s="2" t="s">
        <v>8</v>
      </c>
      <c r="H7" s="43"/>
      <c r="I7" s="2" t="s">
        <v>8</v>
      </c>
      <c r="J7" s="43"/>
      <c r="K7" s="2" t="s">
        <v>8</v>
      </c>
      <c r="L7" s="43"/>
      <c r="M7" s="2" t="s">
        <v>8</v>
      </c>
      <c r="N7" s="43"/>
      <c r="O7" s="2" t="s">
        <v>8</v>
      </c>
      <c r="P7" s="43"/>
      <c r="Q7" s="2" t="s">
        <v>8</v>
      </c>
      <c r="R7" s="43"/>
      <c r="S7" s="2" t="s">
        <v>8</v>
      </c>
      <c r="T7" s="43"/>
      <c r="U7" s="2" t="s">
        <v>8</v>
      </c>
      <c r="V7" s="43"/>
      <c r="W7" s="43"/>
      <c r="X7" s="51"/>
    </row>
    <row r="8" spans="2:27" x14ac:dyDescent="0.3">
      <c r="B8" s="10" t="s">
        <v>11</v>
      </c>
      <c r="C8" s="3" t="s">
        <v>23</v>
      </c>
      <c r="D8" s="4">
        <v>1.3100000000000001E-2</v>
      </c>
      <c r="E8" s="5">
        <f t="shared" ref="E8:E19" si="0">F8*$W8</f>
        <v>0</v>
      </c>
      <c r="F8" s="6">
        <v>0.1</v>
      </c>
      <c r="G8" s="5">
        <f t="shared" ref="G8:G19" si="1">H8*$W8</f>
        <v>0</v>
      </c>
      <c r="H8" s="6">
        <v>0.5</v>
      </c>
      <c r="I8" s="5">
        <f t="shared" ref="I8:I19" si="2">J8*$W8</f>
        <v>0</v>
      </c>
      <c r="J8" s="6">
        <v>0.4</v>
      </c>
      <c r="K8" s="5">
        <f t="shared" ref="K8:K19" si="3">L8*$W8</f>
        <v>0</v>
      </c>
      <c r="L8" s="6"/>
      <c r="M8" s="5">
        <f t="shared" ref="M8:M19" si="4">N8*$W8</f>
        <v>0</v>
      </c>
      <c r="N8" s="6"/>
      <c r="O8" s="5">
        <f t="shared" ref="O8:O19" si="5">P8*$W8</f>
        <v>0</v>
      </c>
      <c r="P8" s="6"/>
      <c r="Q8" s="5">
        <f t="shared" ref="Q8:Q19" si="6">R8*$W8</f>
        <v>0</v>
      </c>
      <c r="R8" s="6"/>
      <c r="S8" s="5">
        <f t="shared" ref="S8:S19" si="7">T8*$W8</f>
        <v>0</v>
      </c>
      <c r="T8" s="6"/>
      <c r="U8" s="5">
        <f>V8*$W8</f>
        <v>0</v>
      </c>
      <c r="V8" s="29"/>
      <c r="W8" s="30">
        <f>$W$20*AA8</f>
        <v>0</v>
      </c>
      <c r="X8" s="31">
        <f>SUM(F8,H8,J8,L8,N8,P8,R8,T8,V8)</f>
        <v>1</v>
      </c>
      <c r="AA8">
        <v>1.3071761664195991E-2</v>
      </c>
    </row>
    <row r="9" spans="2:27" x14ac:dyDescent="0.3">
      <c r="B9" s="11" t="s">
        <v>12</v>
      </c>
      <c r="C9" s="7" t="s">
        <v>24</v>
      </c>
      <c r="D9" s="8">
        <v>6.4799999999999996E-2</v>
      </c>
      <c r="E9" s="32">
        <f t="shared" si="0"/>
        <v>0</v>
      </c>
      <c r="F9" s="9">
        <v>3.8999999999999998E-3</v>
      </c>
      <c r="G9" s="32">
        <f t="shared" si="1"/>
        <v>0</v>
      </c>
      <c r="H9" s="9">
        <v>9.7999999999999997E-3</v>
      </c>
      <c r="I9" s="32">
        <f t="shared" si="2"/>
        <v>0</v>
      </c>
      <c r="J9" s="9">
        <v>4.5699999999999998E-2</v>
      </c>
      <c r="K9" s="32">
        <f t="shared" si="3"/>
        <v>0</v>
      </c>
      <c r="L9" s="9">
        <v>6.4199999999999993E-2</v>
      </c>
      <c r="M9" s="32">
        <f t="shared" si="4"/>
        <v>0</v>
      </c>
      <c r="N9" s="9">
        <v>0.1288</v>
      </c>
      <c r="O9" s="32">
        <f t="shared" si="5"/>
        <v>0</v>
      </c>
      <c r="P9" s="9">
        <v>0.13120000000000001</v>
      </c>
      <c r="Q9" s="32">
        <f t="shared" si="6"/>
        <v>0</v>
      </c>
      <c r="R9" s="9">
        <v>9.7299999999999998E-2</v>
      </c>
      <c r="S9" s="32">
        <f t="shared" si="7"/>
        <v>0</v>
      </c>
      <c r="T9" s="9">
        <v>8.09E-2</v>
      </c>
      <c r="U9" s="32">
        <f>V9*$W9</f>
        <v>0</v>
      </c>
      <c r="V9" s="9">
        <v>0.1162</v>
      </c>
      <c r="W9" s="36">
        <f t="shared" ref="W9:W19" si="8">$W$20*AA9</f>
        <v>0</v>
      </c>
      <c r="X9" s="20">
        <f>SUM(F9,H9,J9,L9,N9,P9,R9,T9,V9)</f>
        <v>0.67799999999999994</v>
      </c>
      <c r="AA9">
        <v>6.4763357211586103E-2</v>
      </c>
    </row>
    <row r="10" spans="2:27" x14ac:dyDescent="0.3">
      <c r="B10" s="10" t="s">
        <v>13</v>
      </c>
      <c r="C10" s="3" t="s">
        <v>25</v>
      </c>
      <c r="D10" s="4">
        <v>1.1822940416519061E-2</v>
      </c>
      <c r="E10" s="5">
        <f t="shared" si="0"/>
        <v>0</v>
      </c>
      <c r="F10" s="6">
        <v>0.2</v>
      </c>
      <c r="G10" s="5">
        <f t="shared" si="1"/>
        <v>0</v>
      </c>
      <c r="H10" s="6">
        <v>0.25</v>
      </c>
      <c r="I10" s="5">
        <f t="shared" si="2"/>
        <v>0</v>
      </c>
      <c r="J10" s="6">
        <v>0.3</v>
      </c>
      <c r="K10" s="5">
        <f t="shared" si="3"/>
        <v>0</v>
      </c>
      <c r="L10" s="6">
        <v>0.25</v>
      </c>
      <c r="M10" s="5">
        <f t="shared" si="4"/>
        <v>0</v>
      </c>
      <c r="N10" s="6"/>
      <c r="O10" s="5">
        <f t="shared" si="5"/>
        <v>0</v>
      </c>
      <c r="P10" s="6"/>
      <c r="Q10" s="5">
        <f t="shared" si="6"/>
        <v>0</v>
      </c>
      <c r="R10" s="6"/>
      <c r="S10" s="5">
        <f t="shared" si="7"/>
        <v>0</v>
      </c>
      <c r="T10" s="6"/>
      <c r="U10" s="5">
        <f t="shared" ref="U10:U19" si="9">V10*$W10</f>
        <v>0</v>
      </c>
      <c r="V10" s="29"/>
      <c r="W10" s="30">
        <f t="shared" si="8"/>
        <v>0</v>
      </c>
      <c r="X10" s="31">
        <f t="shared" ref="X10:X19" si="10">SUM(F10,H10,J10,L10,N10,P10,R10,T10,V10)</f>
        <v>1</v>
      </c>
      <c r="AA10">
        <v>1.1809599266149539E-2</v>
      </c>
    </row>
    <row r="11" spans="2:27" x14ac:dyDescent="0.3">
      <c r="B11" s="11" t="s">
        <v>14</v>
      </c>
      <c r="C11" s="7" t="s">
        <v>26</v>
      </c>
      <c r="D11" s="8">
        <v>0.22420000000000001</v>
      </c>
      <c r="E11" s="32">
        <f t="shared" si="0"/>
        <v>0</v>
      </c>
      <c r="F11" s="9"/>
      <c r="G11" s="32">
        <f t="shared" si="1"/>
        <v>0</v>
      </c>
      <c r="H11" s="9"/>
      <c r="I11" s="32">
        <f t="shared" si="2"/>
        <v>0</v>
      </c>
      <c r="J11" s="9">
        <v>0.15</v>
      </c>
      <c r="K11" s="32">
        <f t="shared" si="3"/>
        <v>0</v>
      </c>
      <c r="L11" s="9">
        <v>0.15</v>
      </c>
      <c r="M11" s="32">
        <f t="shared" si="4"/>
        <v>0</v>
      </c>
      <c r="N11" s="9">
        <v>0.25</v>
      </c>
      <c r="O11" s="32">
        <f t="shared" si="5"/>
        <v>0</v>
      </c>
      <c r="P11" s="9">
        <v>0.3</v>
      </c>
      <c r="Q11" s="32">
        <f t="shared" si="6"/>
        <v>0</v>
      </c>
      <c r="R11" s="9">
        <v>0.15</v>
      </c>
      <c r="S11" s="32">
        <f t="shared" si="7"/>
        <v>0</v>
      </c>
      <c r="T11" s="9"/>
      <c r="U11" s="32">
        <f t="shared" si="9"/>
        <v>0</v>
      </c>
      <c r="V11" s="9"/>
      <c r="W11" s="36">
        <f t="shared" si="8"/>
        <v>0</v>
      </c>
      <c r="X11" s="20">
        <f t="shared" si="10"/>
        <v>1</v>
      </c>
      <c r="AA11">
        <v>0.22420829582468357</v>
      </c>
    </row>
    <row r="12" spans="2:27" x14ac:dyDescent="0.3">
      <c r="B12" s="10" t="s">
        <v>15</v>
      </c>
      <c r="C12" s="3" t="s">
        <v>27</v>
      </c>
      <c r="D12" s="4">
        <v>0.3019</v>
      </c>
      <c r="E12" s="5">
        <f t="shared" si="0"/>
        <v>0</v>
      </c>
      <c r="F12" s="6"/>
      <c r="G12" s="5">
        <f t="shared" si="1"/>
        <v>0</v>
      </c>
      <c r="H12" s="6"/>
      <c r="I12" s="5">
        <f t="shared" si="2"/>
        <v>0</v>
      </c>
      <c r="J12" s="6"/>
      <c r="K12" s="5">
        <f t="shared" si="3"/>
        <v>0</v>
      </c>
      <c r="L12" s="6"/>
      <c r="M12" s="5">
        <f t="shared" si="4"/>
        <v>0</v>
      </c>
      <c r="N12" s="6">
        <v>0.1</v>
      </c>
      <c r="O12" s="5">
        <f t="shared" si="5"/>
        <v>0</v>
      </c>
      <c r="P12" s="6">
        <v>0.15</v>
      </c>
      <c r="Q12" s="5">
        <f t="shared" si="6"/>
        <v>0</v>
      </c>
      <c r="R12" s="6">
        <v>0.15</v>
      </c>
      <c r="S12" s="5">
        <f t="shared" si="7"/>
        <v>0</v>
      </c>
      <c r="T12" s="6">
        <v>0.2</v>
      </c>
      <c r="U12" s="5">
        <f t="shared" si="9"/>
        <v>0</v>
      </c>
      <c r="V12" s="29">
        <v>0.2</v>
      </c>
      <c r="W12" s="30">
        <f t="shared" si="8"/>
        <v>0</v>
      </c>
      <c r="X12" s="31">
        <f t="shared" si="10"/>
        <v>0.8</v>
      </c>
      <c r="AA12">
        <v>0.30194846068617004</v>
      </c>
    </row>
    <row r="13" spans="2:27" x14ac:dyDescent="0.3">
      <c r="B13" s="11" t="s">
        <v>16</v>
      </c>
      <c r="C13" s="7" t="s">
        <v>28</v>
      </c>
      <c r="D13" s="8">
        <v>0.1595</v>
      </c>
      <c r="E13" s="32">
        <f t="shared" si="0"/>
        <v>0</v>
      </c>
      <c r="F13" s="9"/>
      <c r="G13" s="32">
        <f t="shared" si="1"/>
        <v>0</v>
      </c>
      <c r="H13" s="9"/>
      <c r="I13" s="32">
        <f t="shared" si="2"/>
        <v>0</v>
      </c>
      <c r="J13" s="9"/>
      <c r="K13" s="32">
        <f t="shared" si="3"/>
        <v>0</v>
      </c>
      <c r="L13" s="9">
        <v>0.1</v>
      </c>
      <c r="M13" s="32">
        <f t="shared" si="4"/>
        <v>0</v>
      </c>
      <c r="N13" s="9">
        <v>0.15</v>
      </c>
      <c r="O13" s="32">
        <f t="shared" si="5"/>
        <v>0</v>
      </c>
      <c r="P13" s="9"/>
      <c r="Q13" s="32">
        <f t="shared" si="6"/>
        <v>0</v>
      </c>
      <c r="R13" s="9"/>
      <c r="S13" s="32">
        <f t="shared" si="7"/>
        <v>0</v>
      </c>
      <c r="T13" s="9"/>
      <c r="U13" s="32">
        <f t="shared" si="9"/>
        <v>0</v>
      </c>
      <c r="V13" s="9">
        <v>0.2</v>
      </c>
      <c r="W13" s="36">
        <f t="shared" si="8"/>
        <v>0</v>
      </c>
      <c r="X13" s="20">
        <f t="shared" si="10"/>
        <v>0.45</v>
      </c>
      <c r="AA13">
        <v>0.15946390066379479</v>
      </c>
    </row>
    <row r="14" spans="2:27" x14ac:dyDescent="0.3">
      <c r="B14" s="10" t="s">
        <v>17</v>
      </c>
      <c r="C14" s="3" t="s">
        <v>29</v>
      </c>
      <c r="D14" s="4">
        <v>3.7699999999999997E-2</v>
      </c>
      <c r="E14" s="5">
        <f t="shared" si="0"/>
        <v>0</v>
      </c>
      <c r="F14" s="6"/>
      <c r="G14" s="5">
        <f t="shared" si="1"/>
        <v>0</v>
      </c>
      <c r="H14" s="6"/>
      <c r="I14" s="5">
        <f t="shared" si="2"/>
        <v>0</v>
      </c>
      <c r="J14" s="6"/>
      <c r="K14" s="5">
        <f t="shared" si="3"/>
        <v>0</v>
      </c>
      <c r="L14" s="6">
        <v>0.2</v>
      </c>
      <c r="M14" s="5">
        <f t="shared" si="4"/>
        <v>0</v>
      </c>
      <c r="N14" s="6">
        <v>0.25</v>
      </c>
      <c r="O14" s="5">
        <f t="shared" si="5"/>
        <v>0</v>
      </c>
      <c r="P14" s="6">
        <v>0.25</v>
      </c>
      <c r="Q14" s="5">
        <f t="shared" si="6"/>
        <v>0</v>
      </c>
      <c r="R14" s="6">
        <v>0.2</v>
      </c>
      <c r="S14" s="5">
        <f t="shared" si="7"/>
        <v>0</v>
      </c>
      <c r="T14" s="6">
        <v>0.1</v>
      </c>
      <c r="U14" s="5">
        <f t="shared" si="9"/>
        <v>0</v>
      </c>
      <c r="V14" s="29"/>
      <c r="W14" s="30">
        <f t="shared" si="8"/>
        <v>0</v>
      </c>
      <c r="X14" s="31">
        <f t="shared" si="10"/>
        <v>0.99999999999999989</v>
      </c>
      <c r="AA14">
        <v>3.7688134456625805E-2</v>
      </c>
    </row>
    <row r="15" spans="2:27" x14ac:dyDescent="0.3">
      <c r="B15" s="11" t="s">
        <v>18</v>
      </c>
      <c r="C15" s="7" t="s">
        <v>30</v>
      </c>
      <c r="D15" s="8">
        <v>2.6599999999999999E-2</v>
      </c>
      <c r="E15" s="32">
        <f t="shared" si="0"/>
        <v>0</v>
      </c>
      <c r="F15" s="9"/>
      <c r="G15" s="32">
        <f t="shared" si="1"/>
        <v>0</v>
      </c>
      <c r="H15" s="9"/>
      <c r="I15" s="32">
        <f t="shared" si="2"/>
        <v>0</v>
      </c>
      <c r="J15" s="9"/>
      <c r="K15" s="32">
        <f t="shared" si="3"/>
        <v>0</v>
      </c>
      <c r="L15" s="9"/>
      <c r="M15" s="32">
        <f t="shared" si="4"/>
        <v>0</v>
      </c>
      <c r="N15" s="9"/>
      <c r="O15" s="32">
        <f t="shared" si="5"/>
        <v>0</v>
      </c>
      <c r="P15" s="9"/>
      <c r="Q15" s="32">
        <f t="shared" si="6"/>
        <v>0</v>
      </c>
      <c r="R15" s="9">
        <v>0.2</v>
      </c>
      <c r="S15" s="32">
        <f t="shared" si="7"/>
        <v>0</v>
      </c>
      <c r="T15" s="9"/>
      <c r="U15" s="32">
        <f t="shared" si="9"/>
        <v>0</v>
      </c>
      <c r="V15" s="9"/>
      <c r="W15" s="36">
        <f t="shared" si="8"/>
        <v>0</v>
      </c>
      <c r="X15" s="20">
        <f t="shared" si="10"/>
        <v>0.2</v>
      </c>
      <c r="AA15">
        <v>2.6559181008965482E-2</v>
      </c>
    </row>
    <row r="16" spans="2:27" x14ac:dyDescent="0.3">
      <c r="B16" s="10" t="s">
        <v>19</v>
      </c>
      <c r="C16" s="3" t="s">
        <v>31</v>
      </c>
      <c r="D16" s="4">
        <v>2.7000000000000001E-3</v>
      </c>
      <c r="E16" s="5">
        <f t="shared" si="0"/>
        <v>0</v>
      </c>
      <c r="F16" s="6"/>
      <c r="G16" s="5">
        <f t="shared" si="1"/>
        <v>0</v>
      </c>
      <c r="H16" s="6"/>
      <c r="I16" s="5">
        <f t="shared" si="2"/>
        <v>0</v>
      </c>
      <c r="J16" s="6"/>
      <c r="K16" s="5">
        <f t="shared" si="3"/>
        <v>0</v>
      </c>
      <c r="L16" s="6"/>
      <c r="M16" s="5">
        <f t="shared" si="4"/>
        <v>0</v>
      </c>
      <c r="N16" s="6"/>
      <c r="O16" s="5">
        <f t="shared" si="5"/>
        <v>0</v>
      </c>
      <c r="P16" s="6"/>
      <c r="Q16" s="5">
        <f t="shared" si="6"/>
        <v>0</v>
      </c>
      <c r="R16" s="6"/>
      <c r="S16" s="5">
        <f t="shared" si="7"/>
        <v>0</v>
      </c>
      <c r="T16" s="6"/>
      <c r="U16" s="5">
        <f t="shared" si="9"/>
        <v>0</v>
      </c>
      <c r="V16" s="29"/>
      <c r="W16" s="30">
        <f t="shared" si="8"/>
        <v>0</v>
      </c>
      <c r="X16" s="31">
        <f t="shared" si="10"/>
        <v>0</v>
      </c>
      <c r="AA16">
        <v>2.721544088680917E-3</v>
      </c>
    </row>
    <row r="17" spans="2:27" x14ac:dyDescent="0.3">
      <c r="B17" s="11" t="s">
        <v>20</v>
      </c>
      <c r="C17" s="7" t="s">
        <v>32</v>
      </c>
      <c r="D17" s="8">
        <v>4.6100000000000002E-2</v>
      </c>
      <c r="E17" s="32">
        <f t="shared" si="0"/>
        <v>0</v>
      </c>
      <c r="F17" s="9"/>
      <c r="G17" s="32">
        <f t="shared" si="1"/>
        <v>0</v>
      </c>
      <c r="H17" s="9"/>
      <c r="I17" s="32">
        <f t="shared" si="2"/>
        <v>0</v>
      </c>
      <c r="J17" s="9"/>
      <c r="K17" s="32">
        <f t="shared" si="3"/>
        <v>0</v>
      </c>
      <c r="L17" s="9"/>
      <c r="M17" s="32">
        <f t="shared" si="4"/>
        <v>0</v>
      </c>
      <c r="N17" s="9"/>
      <c r="O17" s="32">
        <f t="shared" si="5"/>
        <v>0</v>
      </c>
      <c r="P17" s="9"/>
      <c r="Q17" s="32">
        <f t="shared" si="6"/>
        <v>0</v>
      </c>
      <c r="R17" s="9"/>
      <c r="S17" s="32">
        <f t="shared" si="7"/>
        <v>0</v>
      </c>
      <c r="T17" s="9"/>
      <c r="U17" s="32">
        <f t="shared" si="9"/>
        <v>0</v>
      </c>
      <c r="V17" s="9"/>
      <c r="W17" s="36">
        <f t="shared" si="8"/>
        <v>0</v>
      </c>
      <c r="X17" s="20">
        <f t="shared" si="10"/>
        <v>0</v>
      </c>
      <c r="AA17">
        <v>4.6058619878695493E-2</v>
      </c>
    </row>
    <row r="18" spans="2:27" x14ac:dyDescent="0.3">
      <c r="B18" s="10" t="s">
        <v>21</v>
      </c>
      <c r="C18" s="3" t="s">
        <v>33</v>
      </c>
      <c r="D18" s="4">
        <v>7.3099999999999998E-2</v>
      </c>
      <c r="E18" s="5">
        <f t="shared" si="0"/>
        <v>0</v>
      </c>
      <c r="F18" s="6"/>
      <c r="G18" s="5">
        <f t="shared" si="1"/>
        <v>0</v>
      </c>
      <c r="H18" s="6"/>
      <c r="I18" s="5">
        <f t="shared" si="2"/>
        <v>0</v>
      </c>
      <c r="J18" s="6"/>
      <c r="K18" s="5">
        <f t="shared" si="3"/>
        <v>0</v>
      </c>
      <c r="L18" s="6"/>
      <c r="M18" s="5">
        <f t="shared" si="4"/>
        <v>0</v>
      </c>
      <c r="N18" s="6"/>
      <c r="O18" s="5">
        <f t="shared" si="5"/>
        <v>0</v>
      </c>
      <c r="P18" s="6"/>
      <c r="Q18" s="5">
        <f t="shared" si="6"/>
        <v>0</v>
      </c>
      <c r="R18" s="6"/>
      <c r="S18" s="5">
        <f t="shared" si="7"/>
        <v>0</v>
      </c>
      <c r="T18" s="6">
        <v>0.15</v>
      </c>
      <c r="U18" s="5">
        <f t="shared" si="9"/>
        <v>0</v>
      </c>
      <c r="V18" s="29">
        <v>0.2</v>
      </c>
      <c r="W18" s="30">
        <f t="shared" si="8"/>
        <v>0</v>
      </c>
      <c r="X18" s="31">
        <f t="shared" si="10"/>
        <v>0.35</v>
      </c>
      <c r="AA18">
        <v>7.3056988105203974E-2</v>
      </c>
    </row>
    <row r="19" spans="2:27" x14ac:dyDescent="0.3">
      <c r="B19" s="11" t="s">
        <v>22</v>
      </c>
      <c r="C19" s="7" t="s">
        <v>34</v>
      </c>
      <c r="D19" s="8">
        <v>3.8769999999999999E-2</v>
      </c>
      <c r="E19" s="32">
        <f t="shared" si="0"/>
        <v>0</v>
      </c>
      <c r="F19" s="9"/>
      <c r="G19" s="32">
        <f t="shared" si="1"/>
        <v>0</v>
      </c>
      <c r="H19" s="9"/>
      <c r="I19" s="32">
        <f t="shared" si="2"/>
        <v>0</v>
      </c>
      <c r="J19" s="9"/>
      <c r="K19" s="32">
        <f t="shared" si="3"/>
        <v>0</v>
      </c>
      <c r="L19" s="9"/>
      <c r="M19" s="32">
        <f t="shared" si="4"/>
        <v>0</v>
      </c>
      <c r="N19" s="9"/>
      <c r="O19" s="32">
        <f t="shared" si="5"/>
        <v>0</v>
      </c>
      <c r="P19" s="9"/>
      <c r="Q19" s="32">
        <f t="shared" si="6"/>
        <v>0</v>
      </c>
      <c r="R19" s="9"/>
      <c r="S19" s="32">
        <f t="shared" si="7"/>
        <v>0</v>
      </c>
      <c r="T19" s="9"/>
      <c r="U19" s="32">
        <f t="shared" si="9"/>
        <v>0</v>
      </c>
      <c r="V19" s="9"/>
      <c r="W19" s="36">
        <f t="shared" si="8"/>
        <v>0</v>
      </c>
      <c r="X19" s="20">
        <f t="shared" si="10"/>
        <v>0</v>
      </c>
      <c r="AA19">
        <v>3.8650157145248297E-2</v>
      </c>
    </row>
    <row r="20" spans="2:27" x14ac:dyDescent="0.3">
      <c r="B20" s="52" t="s">
        <v>6</v>
      </c>
      <c r="C20" s="53"/>
      <c r="D20" s="21">
        <f>SUM(D8:D19)</f>
        <v>1.0002929404165191</v>
      </c>
      <c r="E20" s="16">
        <f>SUM(E8:E19)</f>
        <v>0</v>
      </c>
      <c r="F20" s="17" t="e">
        <f>E20/$W20</f>
        <v>#DIV/0!</v>
      </c>
      <c r="G20" s="16">
        <f>SUM(G8:G19)</f>
        <v>0</v>
      </c>
      <c r="H20" s="17" t="e">
        <f>G20/$W20</f>
        <v>#DIV/0!</v>
      </c>
      <c r="I20" s="16">
        <f>SUM(I8:I19)</f>
        <v>0</v>
      </c>
      <c r="J20" s="17" t="e">
        <f>I20/$W20</f>
        <v>#DIV/0!</v>
      </c>
      <c r="K20" s="33">
        <f>SUM(K8:K19)</f>
        <v>0</v>
      </c>
      <c r="L20" s="17" t="e">
        <f>K20/$W20</f>
        <v>#DIV/0!</v>
      </c>
      <c r="M20" s="33">
        <f>SUM(M8:M19)</f>
        <v>0</v>
      </c>
      <c r="N20" s="17" t="e">
        <f>M20/$W20</f>
        <v>#DIV/0!</v>
      </c>
      <c r="O20" s="33">
        <f>SUM(O8:O19)</f>
        <v>0</v>
      </c>
      <c r="P20" s="17" t="e">
        <f>O20/$W20</f>
        <v>#DIV/0!</v>
      </c>
      <c r="Q20" s="33">
        <f>SUM(Q8:Q19)</f>
        <v>0</v>
      </c>
      <c r="R20" s="17" t="e">
        <f>Q20/$W20</f>
        <v>#DIV/0!</v>
      </c>
      <c r="S20" s="33">
        <f>SUM(S8:S19)</f>
        <v>0</v>
      </c>
      <c r="T20" s="17" t="e">
        <f>S20/$W20</f>
        <v>#DIV/0!</v>
      </c>
      <c r="U20" s="33">
        <f>SUM(U8:U19)</f>
        <v>0</v>
      </c>
      <c r="V20" s="17" t="e">
        <f>U20/W20</f>
        <v>#DIV/0!</v>
      </c>
      <c r="W20" s="18">
        <f>W43</f>
        <v>0</v>
      </c>
      <c r="X20" s="19"/>
      <c r="Z20" s="1"/>
    </row>
    <row r="21" spans="2:27" ht="15" thickBot="1" x14ac:dyDescent="0.35">
      <c r="B21" s="40" t="s">
        <v>7</v>
      </c>
      <c r="C21" s="41"/>
      <c r="D21" s="22"/>
      <c r="E21" s="12">
        <f>E20</f>
        <v>0</v>
      </c>
      <c r="F21" s="13" t="e">
        <f>F20</f>
        <v>#DIV/0!</v>
      </c>
      <c r="G21" s="12">
        <f>E21+G20</f>
        <v>0</v>
      </c>
      <c r="H21" s="13" t="e">
        <f>H20+F21</f>
        <v>#DIV/0!</v>
      </c>
      <c r="I21" s="12">
        <f>G21+I20</f>
        <v>0</v>
      </c>
      <c r="J21" s="13" t="e">
        <f>J20+H21</f>
        <v>#DIV/0!</v>
      </c>
      <c r="K21" s="12">
        <f>I21+K20</f>
        <v>0</v>
      </c>
      <c r="L21" s="13" t="e">
        <f>L20+J21</f>
        <v>#DIV/0!</v>
      </c>
      <c r="M21" s="12">
        <f>K21+M20</f>
        <v>0</v>
      </c>
      <c r="N21" s="13" t="e">
        <f>N20+L21</f>
        <v>#DIV/0!</v>
      </c>
      <c r="O21" s="12">
        <f>M21+O20</f>
        <v>0</v>
      </c>
      <c r="P21" s="13" t="e">
        <f>P20+N21</f>
        <v>#DIV/0!</v>
      </c>
      <c r="Q21" s="12">
        <f>O21+Q20</f>
        <v>0</v>
      </c>
      <c r="R21" s="13" t="e">
        <f>R20+P21</f>
        <v>#DIV/0!</v>
      </c>
      <c r="S21" s="12">
        <f>Q21+S20</f>
        <v>0</v>
      </c>
      <c r="T21" s="13" t="e">
        <f>T20+R21</f>
        <v>#DIV/0!</v>
      </c>
      <c r="U21" s="12">
        <f>S21+U20</f>
        <v>0</v>
      </c>
      <c r="V21" s="13" t="e">
        <f>V20+T21</f>
        <v>#DIV/0!</v>
      </c>
      <c r="W21" s="14"/>
      <c r="X21" s="15"/>
    </row>
    <row r="22" spans="2:27" ht="10.8" customHeight="1" x14ac:dyDescent="0.3"/>
    <row r="23" spans="2:27" ht="18.600000000000001" customHeight="1" x14ac:dyDescent="0.3">
      <c r="B23" s="44" t="s">
        <v>10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6"/>
    </row>
    <row r="24" spans="2:27" ht="18.600000000000001" customHeight="1" thickBot="1" x14ac:dyDescent="0.35">
      <c r="B24" s="47" t="s">
        <v>36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9"/>
    </row>
    <row r="25" spans="2:27" x14ac:dyDescent="0.3">
      <c r="B25" s="25" t="s">
        <v>4</v>
      </c>
      <c r="C25" s="27" t="s">
        <v>3</v>
      </c>
      <c r="D25" s="23" t="s">
        <v>5</v>
      </c>
      <c r="E25" s="34" t="s">
        <v>43</v>
      </c>
      <c r="F25" s="42" t="s">
        <v>9</v>
      </c>
      <c r="G25" s="34" t="s">
        <v>44</v>
      </c>
      <c r="H25" s="42" t="s">
        <v>9</v>
      </c>
      <c r="I25" s="34" t="s">
        <v>45</v>
      </c>
      <c r="J25" s="42" t="s">
        <v>9</v>
      </c>
      <c r="K25" s="34" t="s">
        <v>46</v>
      </c>
      <c r="L25" s="42" t="s">
        <v>9</v>
      </c>
      <c r="M25" s="34" t="s">
        <v>47</v>
      </c>
      <c r="N25" s="42" t="s">
        <v>9</v>
      </c>
      <c r="O25" s="34" t="s">
        <v>48</v>
      </c>
      <c r="P25" s="42" t="s">
        <v>9</v>
      </c>
      <c r="Q25" s="34" t="s">
        <v>49</v>
      </c>
      <c r="R25" s="42" t="s">
        <v>9</v>
      </c>
      <c r="S25" s="34" t="s">
        <v>50</v>
      </c>
      <c r="T25" s="42" t="s">
        <v>9</v>
      </c>
      <c r="U25" s="34" t="s">
        <v>51</v>
      </c>
      <c r="V25" s="42" t="s">
        <v>9</v>
      </c>
      <c r="W25" s="42" t="s">
        <v>38</v>
      </c>
      <c r="X25" s="50" t="s">
        <v>54</v>
      </c>
    </row>
    <row r="26" spans="2:27" x14ac:dyDescent="0.3">
      <c r="B26" s="26"/>
      <c r="C26" s="28"/>
      <c r="D26" s="24"/>
      <c r="E26" s="2" t="s">
        <v>8</v>
      </c>
      <c r="F26" s="43"/>
      <c r="G26" s="2" t="s">
        <v>8</v>
      </c>
      <c r="H26" s="43"/>
      <c r="I26" s="2" t="s">
        <v>8</v>
      </c>
      <c r="J26" s="43"/>
      <c r="K26" s="2" t="s">
        <v>8</v>
      </c>
      <c r="L26" s="43"/>
      <c r="M26" s="2" t="s">
        <v>8</v>
      </c>
      <c r="N26" s="43"/>
      <c r="O26" s="2" t="s">
        <v>8</v>
      </c>
      <c r="P26" s="43"/>
      <c r="Q26" s="2" t="s">
        <v>8</v>
      </c>
      <c r="R26" s="43"/>
      <c r="S26" s="2" t="s">
        <v>8</v>
      </c>
      <c r="T26" s="43"/>
      <c r="U26" s="2" t="s">
        <v>8</v>
      </c>
      <c r="V26" s="43"/>
      <c r="W26" s="43"/>
      <c r="X26" s="51"/>
    </row>
    <row r="27" spans="2:27" x14ac:dyDescent="0.3">
      <c r="B27" s="10" t="s">
        <v>11</v>
      </c>
      <c r="C27" s="3" t="s">
        <v>23</v>
      </c>
      <c r="D27" s="4">
        <v>1.3100000000000001E-2</v>
      </c>
      <c r="E27" s="5">
        <f t="shared" ref="E27:E38" si="11">F27*$W27</f>
        <v>0</v>
      </c>
      <c r="F27" s="6"/>
      <c r="G27" s="5">
        <f t="shared" ref="G27:G38" si="12">H27*$W27</f>
        <v>0</v>
      </c>
      <c r="H27" s="6"/>
      <c r="I27" s="5">
        <f t="shared" ref="I27:I38" si="13">J27*$W27</f>
        <v>0</v>
      </c>
      <c r="J27" s="6"/>
      <c r="K27" s="5">
        <f t="shared" ref="K27:K38" si="14">L27*$W27</f>
        <v>0</v>
      </c>
      <c r="L27" s="6"/>
      <c r="M27" s="5">
        <f t="shared" ref="M27:M38" si="15">N27*$W27</f>
        <v>0</v>
      </c>
      <c r="N27" s="6"/>
      <c r="O27" s="5">
        <f t="shared" ref="O27:O38" si="16">P27*$W27</f>
        <v>0</v>
      </c>
      <c r="P27" s="6"/>
      <c r="Q27" s="5">
        <f t="shared" ref="Q27:Q38" si="17">R27*$W27</f>
        <v>0</v>
      </c>
      <c r="R27" s="6"/>
      <c r="S27" s="5">
        <f t="shared" ref="S27:S38" si="18">T27*$W27</f>
        <v>0</v>
      </c>
      <c r="T27" s="6"/>
      <c r="U27" s="5">
        <f>V27*$W27</f>
        <v>0</v>
      </c>
      <c r="V27" s="29"/>
      <c r="W27" s="30">
        <f>$W$20*AA27</f>
        <v>0</v>
      </c>
      <c r="X27" s="31">
        <f>SUM(X8,F27,H27,J27,L27,N27,P27,R27,T27,V27)</f>
        <v>1</v>
      </c>
      <c r="AA27">
        <v>1.3071761664195991E-2</v>
      </c>
    </row>
    <row r="28" spans="2:27" x14ac:dyDescent="0.3">
      <c r="B28" s="11" t="s">
        <v>12</v>
      </c>
      <c r="C28" s="7" t="s">
        <v>24</v>
      </c>
      <c r="D28" s="8">
        <v>6.4799999999999996E-2</v>
      </c>
      <c r="E28" s="32">
        <f t="shared" si="11"/>
        <v>0</v>
      </c>
      <c r="F28" s="9">
        <v>0.1338</v>
      </c>
      <c r="G28" s="32">
        <f t="shared" si="12"/>
        <v>0</v>
      </c>
      <c r="H28" s="9">
        <v>6.4600000000000005E-2</v>
      </c>
      <c r="I28" s="32">
        <f t="shared" si="13"/>
        <v>0</v>
      </c>
      <c r="J28" s="9">
        <v>3.5499999999999997E-2</v>
      </c>
      <c r="K28" s="32">
        <f t="shared" si="14"/>
        <v>0</v>
      </c>
      <c r="L28" s="9">
        <v>1.12E-2</v>
      </c>
      <c r="M28" s="32">
        <f t="shared" si="15"/>
        <v>0</v>
      </c>
      <c r="N28" s="9">
        <v>1.9900000000000001E-2</v>
      </c>
      <c r="O28" s="32">
        <f t="shared" si="16"/>
        <v>0</v>
      </c>
      <c r="P28" s="9">
        <v>2.01E-2</v>
      </c>
      <c r="Q28" s="32">
        <f t="shared" si="17"/>
        <v>0</v>
      </c>
      <c r="R28" s="9">
        <v>1.61E-2</v>
      </c>
      <c r="S28" s="32">
        <f t="shared" si="18"/>
        <v>0</v>
      </c>
      <c r="T28" s="9">
        <v>1.37E-2</v>
      </c>
      <c r="U28" s="32">
        <f>V28*$W28</f>
        <v>0</v>
      </c>
      <c r="V28" s="9">
        <v>7.1000000000000004E-3</v>
      </c>
      <c r="W28" s="36">
        <f t="shared" ref="W28:W38" si="19">$W$20*AA28</f>
        <v>0</v>
      </c>
      <c r="X28" s="20">
        <f>SUM(X9,F28,H28,J28,L28,N28,P28,R28,T28,V28)</f>
        <v>1</v>
      </c>
      <c r="AA28">
        <v>6.4763357211586103E-2</v>
      </c>
    </row>
    <row r="29" spans="2:27" x14ac:dyDescent="0.3">
      <c r="B29" s="10" t="s">
        <v>13</v>
      </c>
      <c r="C29" s="3" t="s">
        <v>25</v>
      </c>
      <c r="D29" s="4">
        <v>1.1822940416519061E-2</v>
      </c>
      <c r="E29" s="5">
        <f t="shared" si="11"/>
        <v>0</v>
      </c>
      <c r="F29" s="6"/>
      <c r="G29" s="5">
        <f t="shared" si="12"/>
        <v>0</v>
      </c>
      <c r="H29" s="6"/>
      <c r="I29" s="5">
        <f t="shared" si="13"/>
        <v>0</v>
      </c>
      <c r="J29" s="6"/>
      <c r="K29" s="5">
        <f t="shared" si="14"/>
        <v>0</v>
      </c>
      <c r="L29" s="6"/>
      <c r="M29" s="5">
        <f t="shared" si="15"/>
        <v>0</v>
      </c>
      <c r="N29" s="6"/>
      <c r="O29" s="5">
        <f t="shared" si="16"/>
        <v>0</v>
      </c>
      <c r="P29" s="6"/>
      <c r="Q29" s="5">
        <f t="shared" si="17"/>
        <v>0</v>
      </c>
      <c r="R29" s="6"/>
      <c r="S29" s="5">
        <f t="shared" si="18"/>
        <v>0</v>
      </c>
      <c r="T29" s="6"/>
      <c r="U29" s="5">
        <f t="shared" ref="U29:U38" si="20">V29*$W29</f>
        <v>0</v>
      </c>
      <c r="V29" s="29"/>
      <c r="W29" s="30">
        <f t="shared" si="19"/>
        <v>0</v>
      </c>
      <c r="X29" s="31">
        <f t="shared" ref="X29:X38" si="21">SUM(X10,F29,H29,J29,L29,N29,P29,R29,T29,V29)</f>
        <v>1</v>
      </c>
      <c r="AA29">
        <v>1.1809599266149539E-2</v>
      </c>
    </row>
    <row r="30" spans="2:27" x14ac:dyDescent="0.3">
      <c r="B30" s="11" t="s">
        <v>14</v>
      </c>
      <c r="C30" s="7" t="s">
        <v>26</v>
      </c>
      <c r="D30" s="8">
        <v>0.22420000000000001</v>
      </c>
      <c r="E30" s="32">
        <f t="shared" si="11"/>
        <v>0</v>
      </c>
      <c r="F30" s="9"/>
      <c r="G30" s="32">
        <f t="shared" si="12"/>
        <v>0</v>
      </c>
      <c r="H30" s="9"/>
      <c r="I30" s="32">
        <f t="shared" si="13"/>
        <v>0</v>
      </c>
      <c r="J30" s="9"/>
      <c r="K30" s="32">
        <f t="shared" si="14"/>
        <v>0</v>
      </c>
      <c r="L30" s="9"/>
      <c r="M30" s="32">
        <f t="shared" si="15"/>
        <v>0</v>
      </c>
      <c r="N30" s="9"/>
      <c r="O30" s="32">
        <f t="shared" si="16"/>
        <v>0</v>
      </c>
      <c r="P30" s="9"/>
      <c r="Q30" s="32">
        <f t="shared" si="17"/>
        <v>0</v>
      </c>
      <c r="R30" s="9"/>
      <c r="S30" s="32">
        <f t="shared" si="18"/>
        <v>0</v>
      </c>
      <c r="T30" s="9"/>
      <c r="U30" s="32">
        <f t="shared" si="20"/>
        <v>0</v>
      </c>
      <c r="V30" s="9"/>
      <c r="W30" s="36">
        <f t="shared" si="19"/>
        <v>0</v>
      </c>
      <c r="X30" s="20">
        <f t="shared" si="21"/>
        <v>1</v>
      </c>
      <c r="AA30">
        <v>0.22420829582468357</v>
      </c>
    </row>
    <row r="31" spans="2:27" x14ac:dyDescent="0.3">
      <c r="B31" s="10" t="s">
        <v>15</v>
      </c>
      <c r="C31" s="3" t="s">
        <v>27</v>
      </c>
      <c r="D31" s="4">
        <v>0.3019</v>
      </c>
      <c r="E31" s="5">
        <f t="shared" si="11"/>
        <v>0</v>
      </c>
      <c r="F31" s="6">
        <v>0.2</v>
      </c>
      <c r="G31" s="5">
        <f t="shared" si="12"/>
        <v>0</v>
      </c>
      <c r="H31" s="6"/>
      <c r="I31" s="5">
        <f t="shared" si="13"/>
        <v>0</v>
      </c>
      <c r="J31" s="6"/>
      <c r="K31" s="5">
        <f t="shared" si="14"/>
        <v>0</v>
      </c>
      <c r="L31" s="6"/>
      <c r="M31" s="5">
        <f t="shared" si="15"/>
        <v>0</v>
      </c>
      <c r="N31" s="6"/>
      <c r="O31" s="5">
        <f t="shared" si="16"/>
        <v>0</v>
      </c>
      <c r="P31" s="6"/>
      <c r="Q31" s="5">
        <f t="shared" si="17"/>
        <v>0</v>
      </c>
      <c r="R31" s="6"/>
      <c r="S31" s="5">
        <f t="shared" si="18"/>
        <v>0</v>
      </c>
      <c r="T31" s="6"/>
      <c r="U31" s="5">
        <f t="shared" si="20"/>
        <v>0</v>
      </c>
      <c r="V31" s="29"/>
      <c r="W31" s="30">
        <f t="shared" si="19"/>
        <v>0</v>
      </c>
      <c r="X31" s="31">
        <f t="shared" si="21"/>
        <v>1</v>
      </c>
      <c r="AA31">
        <v>0.30194846068617004</v>
      </c>
    </row>
    <row r="32" spans="2:27" x14ac:dyDescent="0.3">
      <c r="B32" s="11" t="s">
        <v>16</v>
      </c>
      <c r="C32" s="7" t="s">
        <v>28</v>
      </c>
      <c r="D32" s="8">
        <v>0.1595</v>
      </c>
      <c r="E32" s="32">
        <f t="shared" si="11"/>
        <v>0</v>
      </c>
      <c r="F32" s="9">
        <v>0.25</v>
      </c>
      <c r="G32" s="32">
        <f t="shared" si="12"/>
        <v>0</v>
      </c>
      <c r="H32" s="9">
        <v>0.2</v>
      </c>
      <c r="I32" s="32">
        <f t="shared" si="13"/>
        <v>0</v>
      </c>
      <c r="J32" s="9">
        <v>0.1</v>
      </c>
      <c r="K32" s="32">
        <f t="shared" si="14"/>
        <v>0</v>
      </c>
      <c r="L32" s="9"/>
      <c r="M32" s="32">
        <f t="shared" si="15"/>
        <v>0</v>
      </c>
      <c r="N32" s="9"/>
      <c r="O32" s="32">
        <f t="shared" si="16"/>
        <v>0</v>
      </c>
      <c r="P32" s="9"/>
      <c r="Q32" s="32">
        <f t="shared" si="17"/>
        <v>0</v>
      </c>
      <c r="R32" s="9"/>
      <c r="S32" s="32">
        <f t="shared" si="18"/>
        <v>0</v>
      </c>
      <c r="T32" s="9"/>
      <c r="U32" s="32">
        <f t="shared" si="20"/>
        <v>0</v>
      </c>
      <c r="V32" s="9"/>
      <c r="W32" s="36">
        <f t="shared" si="19"/>
        <v>0</v>
      </c>
      <c r="X32" s="20">
        <f t="shared" si="21"/>
        <v>0.99999999999999989</v>
      </c>
      <c r="AA32">
        <v>0.15946390066379479</v>
      </c>
    </row>
    <row r="33" spans="2:27" x14ac:dyDescent="0.3">
      <c r="B33" s="10" t="s">
        <v>17</v>
      </c>
      <c r="C33" s="3" t="s">
        <v>29</v>
      </c>
      <c r="D33" s="4">
        <v>3.7699999999999997E-2</v>
      </c>
      <c r="E33" s="5">
        <f t="shared" si="11"/>
        <v>0</v>
      </c>
      <c r="F33" s="6"/>
      <c r="G33" s="5">
        <f t="shared" si="12"/>
        <v>0</v>
      </c>
      <c r="H33" s="6"/>
      <c r="I33" s="5">
        <f t="shared" si="13"/>
        <v>0</v>
      </c>
      <c r="J33" s="6"/>
      <c r="K33" s="5">
        <f t="shared" si="14"/>
        <v>0</v>
      </c>
      <c r="L33" s="6"/>
      <c r="M33" s="5">
        <f t="shared" si="15"/>
        <v>0</v>
      </c>
      <c r="N33" s="6"/>
      <c r="O33" s="5">
        <f t="shared" si="16"/>
        <v>0</v>
      </c>
      <c r="P33" s="6"/>
      <c r="Q33" s="5">
        <f t="shared" si="17"/>
        <v>0</v>
      </c>
      <c r="R33" s="6"/>
      <c r="S33" s="5">
        <f t="shared" si="18"/>
        <v>0</v>
      </c>
      <c r="T33" s="6"/>
      <c r="U33" s="5">
        <f t="shared" si="20"/>
        <v>0</v>
      </c>
      <c r="V33" s="29"/>
      <c r="W33" s="30">
        <f t="shared" si="19"/>
        <v>0</v>
      </c>
      <c r="X33" s="31">
        <f t="shared" si="21"/>
        <v>0.99999999999999989</v>
      </c>
      <c r="AA33">
        <v>3.7688134456625805E-2</v>
      </c>
    </row>
    <row r="34" spans="2:27" x14ac:dyDescent="0.3">
      <c r="B34" s="11" t="s">
        <v>18</v>
      </c>
      <c r="C34" s="7" t="s">
        <v>30</v>
      </c>
      <c r="D34" s="8">
        <v>2.6599999999999999E-2</v>
      </c>
      <c r="E34" s="32">
        <f t="shared" si="11"/>
        <v>0</v>
      </c>
      <c r="F34" s="9">
        <v>0.2</v>
      </c>
      <c r="G34" s="32">
        <f t="shared" si="12"/>
        <v>0</v>
      </c>
      <c r="H34" s="9">
        <v>0.25</v>
      </c>
      <c r="I34" s="32">
        <f t="shared" si="13"/>
        <v>0</v>
      </c>
      <c r="J34" s="9">
        <v>0.15</v>
      </c>
      <c r="K34" s="32">
        <f t="shared" si="14"/>
        <v>0</v>
      </c>
      <c r="L34" s="9">
        <v>0.1</v>
      </c>
      <c r="M34" s="32">
        <f t="shared" si="15"/>
        <v>0</v>
      </c>
      <c r="N34" s="9">
        <v>0.1</v>
      </c>
      <c r="O34" s="32">
        <f t="shared" si="16"/>
        <v>0</v>
      </c>
      <c r="P34" s="9"/>
      <c r="Q34" s="32">
        <f t="shared" si="17"/>
        <v>0</v>
      </c>
      <c r="R34" s="9"/>
      <c r="S34" s="32">
        <f t="shared" si="18"/>
        <v>0</v>
      </c>
      <c r="T34" s="9"/>
      <c r="U34" s="32">
        <f t="shared" si="20"/>
        <v>0</v>
      </c>
      <c r="V34" s="9"/>
      <c r="W34" s="36">
        <f t="shared" si="19"/>
        <v>0</v>
      </c>
      <c r="X34" s="20">
        <f t="shared" si="21"/>
        <v>1</v>
      </c>
      <c r="AA34">
        <v>2.6559181008965482E-2</v>
      </c>
    </row>
    <row r="35" spans="2:27" x14ac:dyDescent="0.3">
      <c r="B35" s="10" t="s">
        <v>19</v>
      </c>
      <c r="C35" s="3" t="s">
        <v>31</v>
      </c>
      <c r="D35" s="4">
        <v>2.7000000000000001E-3</v>
      </c>
      <c r="E35" s="5">
        <f t="shared" si="11"/>
        <v>0</v>
      </c>
      <c r="F35" s="6">
        <v>0.15</v>
      </c>
      <c r="G35" s="5">
        <f t="shared" si="12"/>
        <v>0</v>
      </c>
      <c r="H35" s="6">
        <v>0.2</v>
      </c>
      <c r="I35" s="5">
        <f t="shared" si="13"/>
        <v>0</v>
      </c>
      <c r="J35" s="6">
        <v>0.25</v>
      </c>
      <c r="K35" s="5">
        <f t="shared" si="14"/>
        <v>0</v>
      </c>
      <c r="L35" s="6">
        <v>0.3</v>
      </c>
      <c r="M35" s="5">
        <f t="shared" si="15"/>
        <v>0</v>
      </c>
      <c r="N35" s="6"/>
      <c r="O35" s="5">
        <f t="shared" si="16"/>
        <v>0</v>
      </c>
      <c r="P35" s="6"/>
      <c r="Q35" s="5">
        <f t="shared" si="17"/>
        <v>0</v>
      </c>
      <c r="R35" s="6"/>
      <c r="S35" s="5">
        <f t="shared" si="18"/>
        <v>0</v>
      </c>
      <c r="T35" s="6"/>
      <c r="U35" s="5">
        <f t="shared" si="20"/>
        <v>0</v>
      </c>
      <c r="V35" s="29">
        <v>0.1</v>
      </c>
      <c r="W35" s="30">
        <f t="shared" si="19"/>
        <v>0</v>
      </c>
      <c r="X35" s="31">
        <f t="shared" si="21"/>
        <v>0.99999999999999989</v>
      </c>
      <c r="AA35">
        <v>2.721544088680917E-3</v>
      </c>
    </row>
    <row r="36" spans="2:27" x14ac:dyDescent="0.3">
      <c r="B36" s="11" t="s">
        <v>20</v>
      </c>
      <c r="C36" s="7" t="s">
        <v>32</v>
      </c>
      <c r="D36" s="8">
        <v>4.6100000000000002E-2</v>
      </c>
      <c r="E36" s="32">
        <f t="shared" si="11"/>
        <v>0</v>
      </c>
      <c r="F36" s="9"/>
      <c r="G36" s="32">
        <f t="shared" si="12"/>
        <v>0</v>
      </c>
      <c r="H36" s="9"/>
      <c r="I36" s="32">
        <f t="shared" si="13"/>
        <v>0</v>
      </c>
      <c r="J36" s="9"/>
      <c r="K36" s="32">
        <f t="shared" si="14"/>
        <v>0</v>
      </c>
      <c r="L36" s="9"/>
      <c r="M36" s="32">
        <f t="shared" si="15"/>
        <v>0</v>
      </c>
      <c r="N36" s="9">
        <v>0.2</v>
      </c>
      <c r="O36" s="32">
        <f t="shared" si="16"/>
        <v>0</v>
      </c>
      <c r="P36" s="9">
        <v>0.25</v>
      </c>
      <c r="Q36" s="32">
        <f t="shared" si="17"/>
        <v>0</v>
      </c>
      <c r="R36" s="9">
        <v>0.25</v>
      </c>
      <c r="S36" s="32">
        <f t="shared" si="18"/>
        <v>0</v>
      </c>
      <c r="T36" s="9">
        <v>0.2</v>
      </c>
      <c r="U36" s="32">
        <f t="shared" si="20"/>
        <v>0</v>
      </c>
      <c r="V36" s="9">
        <v>0.1</v>
      </c>
      <c r="W36" s="36">
        <f t="shared" si="19"/>
        <v>0</v>
      </c>
      <c r="X36" s="20">
        <f t="shared" si="21"/>
        <v>0.99999999999999989</v>
      </c>
      <c r="AA36">
        <v>4.6058619878695493E-2</v>
      </c>
    </row>
    <row r="37" spans="2:27" x14ac:dyDescent="0.3">
      <c r="B37" s="10" t="s">
        <v>21</v>
      </c>
      <c r="C37" s="3" t="s">
        <v>33</v>
      </c>
      <c r="D37" s="4">
        <v>7.3099999999999998E-2</v>
      </c>
      <c r="E37" s="5">
        <f t="shared" si="11"/>
        <v>0</v>
      </c>
      <c r="F37" s="6">
        <v>0.25</v>
      </c>
      <c r="G37" s="5">
        <f t="shared" si="12"/>
        <v>0</v>
      </c>
      <c r="H37" s="6">
        <v>0.3</v>
      </c>
      <c r="I37" s="5">
        <f t="shared" si="13"/>
        <v>0</v>
      </c>
      <c r="J37" s="6">
        <v>0.1</v>
      </c>
      <c r="K37" s="5">
        <f t="shared" si="14"/>
        <v>0</v>
      </c>
      <c r="L37" s="6"/>
      <c r="M37" s="5">
        <f t="shared" si="15"/>
        <v>0</v>
      </c>
      <c r="N37" s="6"/>
      <c r="O37" s="5">
        <f t="shared" si="16"/>
        <v>0</v>
      </c>
      <c r="P37" s="6"/>
      <c r="Q37" s="5">
        <f t="shared" si="17"/>
        <v>0</v>
      </c>
      <c r="R37" s="6"/>
      <c r="S37" s="5">
        <f t="shared" si="18"/>
        <v>0</v>
      </c>
      <c r="T37" s="6"/>
      <c r="U37" s="5">
        <f t="shared" si="20"/>
        <v>0</v>
      </c>
      <c r="V37" s="29"/>
      <c r="W37" s="30">
        <f t="shared" si="19"/>
        <v>0</v>
      </c>
      <c r="X37" s="31">
        <f t="shared" si="21"/>
        <v>0.99999999999999989</v>
      </c>
      <c r="AA37">
        <v>7.3056988105203974E-2</v>
      </c>
    </row>
    <row r="38" spans="2:27" x14ac:dyDescent="0.3">
      <c r="B38" s="11" t="s">
        <v>22</v>
      </c>
      <c r="C38" s="7" t="s">
        <v>34</v>
      </c>
      <c r="D38" s="8">
        <v>3.8769999999999999E-2</v>
      </c>
      <c r="E38" s="32">
        <f t="shared" si="11"/>
        <v>0</v>
      </c>
      <c r="F38" s="9"/>
      <c r="G38" s="32">
        <f t="shared" si="12"/>
        <v>0</v>
      </c>
      <c r="H38" s="9"/>
      <c r="I38" s="32">
        <f t="shared" si="13"/>
        <v>0</v>
      </c>
      <c r="J38" s="9">
        <v>0.15</v>
      </c>
      <c r="K38" s="32">
        <f t="shared" si="14"/>
        <v>0</v>
      </c>
      <c r="L38" s="9">
        <v>0.2</v>
      </c>
      <c r="M38" s="32">
        <f t="shared" si="15"/>
        <v>0</v>
      </c>
      <c r="N38" s="9">
        <v>0.2</v>
      </c>
      <c r="O38" s="32">
        <f t="shared" si="16"/>
        <v>0</v>
      </c>
      <c r="P38" s="9">
        <v>0.2</v>
      </c>
      <c r="Q38" s="32">
        <f t="shared" si="17"/>
        <v>0</v>
      </c>
      <c r="R38" s="9">
        <v>0.1</v>
      </c>
      <c r="S38" s="32">
        <f t="shared" si="18"/>
        <v>0</v>
      </c>
      <c r="T38" s="9">
        <v>0.1</v>
      </c>
      <c r="U38" s="32">
        <f t="shared" si="20"/>
        <v>0</v>
      </c>
      <c r="V38" s="9">
        <v>0.05</v>
      </c>
      <c r="W38" s="36">
        <f t="shared" si="19"/>
        <v>0</v>
      </c>
      <c r="X38" s="20">
        <f t="shared" si="21"/>
        <v>1</v>
      </c>
      <c r="AA38">
        <v>3.8650157145248297E-2</v>
      </c>
    </row>
    <row r="39" spans="2:27" x14ac:dyDescent="0.3">
      <c r="B39" s="52" t="s">
        <v>6</v>
      </c>
      <c r="C39" s="53"/>
      <c r="D39" s="21">
        <f>SUM(D27:D38)</f>
        <v>1.0002929404165191</v>
      </c>
      <c r="E39" s="16">
        <f>SUM(E27:E38)</f>
        <v>0</v>
      </c>
      <c r="F39" s="17" t="e">
        <f>E39/$W39</f>
        <v>#DIV/0!</v>
      </c>
      <c r="G39" s="16">
        <f>SUM(G27:G38)</f>
        <v>0</v>
      </c>
      <c r="H39" s="17" t="e">
        <f>G39/$W39</f>
        <v>#DIV/0!</v>
      </c>
      <c r="I39" s="16">
        <f>SUM(I27:I38)</f>
        <v>0</v>
      </c>
      <c r="J39" s="17" t="e">
        <f>I39/$W39</f>
        <v>#DIV/0!</v>
      </c>
      <c r="K39" s="33">
        <f>SUM(K27:K38)</f>
        <v>0</v>
      </c>
      <c r="L39" s="17" t="e">
        <f>K39/$W39</f>
        <v>#DIV/0!</v>
      </c>
      <c r="M39" s="33">
        <f>SUM(M27:M38)</f>
        <v>0</v>
      </c>
      <c r="N39" s="17" t="e">
        <f>M39/$W39</f>
        <v>#DIV/0!</v>
      </c>
      <c r="O39" s="33">
        <f>SUM(O27:O38)</f>
        <v>0</v>
      </c>
      <c r="P39" s="17" t="e">
        <f>O39/$W39</f>
        <v>#DIV/0!</v>
      </c>
      <c r="Q39" s="33">
        <f>SUM(Q27:Q38)</f>
        <v>0</v>
      </c>
      <c r="R39" s="17" t="e">
        <f>Q39/$W39</f>
        <v>#DIV/0!</v>
      </c>
      <c r="S39" s="33">
        <f>SUM(S27:S38)</f>
        <v>0</v>
      </c>
      <c r="T39" s="17" t="e">
        <f>S39/$W39</f>
        <v>#DIV/0!</v>
      </c>
      <c r="U39" s="16">
        <f>SUM(U27:U38)</f>
        <v>0</v>
      </c>
      <c r="V39" s="17" t="e">
        <f>U39/W39</f>
        <v>#DIV/0!</v>
      </c>
      <c r="W39" s="18">
        <f>W43</f>
        <v>0</v>
      </c>
      <c r="X39" s="19"/>
      <c r="Z39" s="1"/>
    </row>
    <row r="40" spans="2:27" ht="15" thickBot="1" x14ac:dyDescent="0.35">
      <c r="B40" s="40" t="s">
        <v>7</v>
      </c>
      <c r="C40" s="41"/>
      <c r="D40" s="22"/>
      <c r="E40" s="12">
        <f>E39+U21</f>
        <v>0</v>
      </c>
      <c r="F40" s="13" t="e">
        <f>F39+V21</f>
        <v>#DIV/0!</v>
      </c>
      <c r="G40" s="12">
        <f>E40+G39</f>
        <v>0</v>
      </c>
      <c r="H40" s="13" t="e">
        <f>H39+F40</f>
        <v>#DIV/0!</v>
      </c>
      <c r="I40" s="12">
        <f>G40+I39</f>
        <v>0</v>
      </c>
      <c r="J40" s="13" t="e">
        <f>J39+H40</f>
        <v>#DIV/0!</v>
      </c>
      <c r="K40" s="12">
        <f>I40+K39</f>
        <v>0</v>
      </c>
      <c r="L40" s="13" t="e">
        <f>L39+J40</f>
        <v>#DIV/0!</v>
      </c>
      <c r="M40" s="12">
        <f>K40+M39</f>
        <v>0</v>
      </c>
      <c r="N40" s="13" t="e">
        <f>N39+L40</f>
        <v>#DIV/0!</v>
      </c>
      <c r="O40" s="12">
        <f>M40+O39</f>
        <v>0</v>
      </c>
      <c r="P40" s="13" t="e">
        <f>P39+N40</f>
        <v>#DIV/0!</v>
      </c>
      <c r="Q40" s="12">
        <f>O40+Q39</f>
        <v>0</v>
      </c>
      <c r="R40" s="13" t="e">
        <f>R39+P40</f>
        <v>#DIV/0!</v>
      </c>
      <c r="S40" s="12">
        <f>Q40+S39</f>
        <v>0</v>
      </c>
      <c r="T40" s="13" t="e">
        <f>T39+R40</f>
        <v>#DIV/0!</v>
      </c>
      <c r="U40" s="12">
        <f>S40+U39</f>
        <v>0</v>
      </c>
      <c r="V40" s="13" t="e">
        <f>V39+T40</f>
        <v>#DIV/0!</v>
      </c>
      <c r="W40" s="14"/>
      <c r="X40" s="15"/>
    </row>
    <row r="42" spans="2:27" ht="15" thickBot="1" x14ac:dyDescent="0.35"/>
    <row r="43" spans="2:27" ht="15" thickBot="1" x14ac:dyDescent="0.35">
      <c r="C43" s="38" t="s">
        <v>56</v>
      </c>
      <c r="D43" s="39"/>
      <c r="E43" s="39"/>
      <c r="F43" s="39"/>
      <c r="G43" s="39"/>
      <c r="H43" s="39"/>
      <c r="I43" s="39"/>
      <c r="J43" s="39"/>
      <c r="K43" s="39"/>
      <c r="L43" s="39"/>
      <c r="U43" s="35" t="s">
        <v>55</v>
      </c>
      <c r="V43" s="35"/>
      <c r="W43" s="37"/>
    </row>
    <row r="44" spans="2:27" ht="13.8" customHeight="1" x14ac:dyDescent="0.3">
      <c r="C44" s="39"/>
      <c r="D44" s="39"/>
      <c r="E44" s="39"/>
      <c r="F44" s="39"/>
      <c r="G44" s="39"/>
      <c r="H44" s="39"/>
      <c r="I44" s="39"/>
      <c r="J44" s="39"/>
      <c r="K44" s="39"/>
      <c r="L44" s="39"/>
    </row>
    <row r="45" spans="2:27" x14ac:dyDescent="0.3"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2:27" x14ac:dyDescent="0.3">
      <c r="C46" s="39"/>
      <c r="D46" s="39"/>
      <c r="E46" s="39"/>
      <c r="F46" s="39"/>
      <c r="G46" s="39"/>
      <c r="H46" s="39"/>
      <c r="I46" s="39"/>
      <c r="J46" s="39"/>
      <c r="K46" s="39"/>
      <c r="L46" s="39"/>
    </row>
    <row r="47" spans="2:27" x14ac:dyDescent="0.3">
      <c r="C47" s="39"/>
      <c r="D47" s="39"/>
      <c r="E47" s="39"/>
      <c r="F47" s="39"/>
      <c r="G47" s="39"/>
      <c r="H47" s="39"/>
      <c r="I47" s="39"/>
      <c r="J47" s="39"/>
      <c r="K47" s="39"/>
      <c r="L47" s="39"/>
    </row>
    <row r="48" spans="2:27" x14ac:dyDescent="0.3">
      <c r="C48" s="39"/>
      <c r="D48" s="39"/>
      <c r="E48" s="39"/>
      <c r="F48" s="39"/>
      <c r="G48" s="39"/>
      <c r="H48" s="39"/>
      <c r="I48" s="39"/>
      <c r="J48" s="39"/>
      <c r="K48" s="39"/>
      <c r="L48" s="39"/>
    </row>
  </sheetData>
  <sheetProtection algorithmName="SHA-512" hashValue="Bdv7RWYGbUACSO/LNfs/pd6NfCBYlq41TjQ0exJmVDSK04a58hpsW3KYWhkbjE/PVzZgiR1m1GVtXEyj6hKgAw==" saltValue="kHb8CVcJ33xVv6r1S1/gTw==" spinCount="100000" sheet="1" objects="1" scenarios="1"/>
  <mergeCells count="33">
    <mergeCell ref="V6:V7"/>
    <mergeCell ref="V25:V26"/>
    <mergeCell ref="B4:X4"/>
    <mergeCell ref="B2:X2"/>
    <mergeCell ref="B3:X3"/>
    <mergeCell ref="B5:X5"/>
    <mergeCell ref="B20:C20"/>
    <mergeCell ref="X6:X7"/>
    <mergeCell ref="T6:T7"/>
    <mergeCell ref="R6:R7"/>
    <mergeCell ref="W6:W7"/>
    <mergeCell ref="F6:F7"/>
    <mergeCell ref="H6:H7"/>
    <mergeCell ref="J6:J7"/>
    <mergeCell ref="L6:L7"/>
    <mergeCell ref="N6:N7"/>
    <mergeCell ref="P6:P7"/>
    <mergeCell ref="C43:L48"/>
    <mergeCell ref="B21:C21"/>
    <mergeCell ref="N25:N26"/>
    <mergeCell ref="P25:P26"/>
    <mergeCell ref="R25:R26"/>
    <mergeCell ref="B23:X23"/>
    <mergeCell ref="B24:X24"/>
    <mergeCell ref="F25:F26"/>
    <mergeCell ref="H25:H26"/>
    <mergeCell ref="J25:J26"/>
    <mergeCell ref="L25:L26"/>
    <mergeCell ref="T25:T26"/>
    <mergeCell ref="W25:W26"/>
    <mergeCell ref="X25:X26"/>
    <mergeCell ref="B39:C39"/>
    <mergeCell ref="B40:C40"/>
  </mergeCells>
  <pageMargins left="0.511811024" right="0.511811024" top="0.78740157499999996" bottom="0.78740157499999996" header="0.31496062000000002" footer="0.31496062000000002"/>
  <pageSetup paperSize="9" scale="50" orientation="landscape" r:id="rId1"/>
  <drawing r:id="rId2"/>
</worksheet>
</file>

<file path=docMetadata/LabelInfo.xml><?xml version="1.0" encoding="utf-8"?>
<clbl:labelList xmlns:clbl="http://schemas.microsoft.com/office/2020/mipLabelMetadata">
  <clbl:label id="{6f49aa43-822a-4c20-9670-db7700bf1eb0}" enabled="0" method="" siteId="{6f49aa43-822a-4c20-9670-db7700bf1e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Ministério da Fazenda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 Hausberger de Oliveira</dc:creator>
  <cp:lastModifiedBy>Alessandro Sella</cp:lastModifiedBy>
  <cp:lastPrinted>2025-09-19T11:35:43Z</cp:lastPrinted>
  <dcterms:created xsi:type="dcterms:W3CDTF">2023-04-04T11:32:38Z</dcterms:created>
  <dcterms:modified xsi:type="dcterms:W3CDTF">2026-03-09T15:05:21Z</dcterms:modified>
</cp:coreProperties>
</file>